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J40" i="3"/>
  <c r="J41"/>
  <c r="J42"/>
  <c r="J43"/>
  <c r="J44"/>
  <c r="J39"/>
  <c r="J33"/>
  <c r="J34"/>
  <c r="J35"/>
  <c r="J36"/>
  <c r="J37"/>
  <c r="J32"/>
  <c r="J26"/>
  <c r="J27"/>
  <c r="J28"/>
  <c r="J29"/>
  <c r="J30"/>
  <c r="J25"/>
  <c r="J19"/>
  <c r="J20"/>
  <c r="J21"/>
  <c r="J22"/>
  <c r="J23"/>
  <c r="J18"/>
  <c r="J12"/>
  <c r="J13"/>
  <c r="J14"/>
  <c r="J15"/>
  <c r="J16"/>
  <c r="J11"/>
  <c r="J5"/>
  <c r="J6"/>
  <c r="J7"/>
  <c r="J8"/>
  <c r="J9"/>
  <c r="J4"/>
  <c r="O5"/>
  <c r="P5"/>
  <c r="Q5"/>
  <c r="R5"/>
  <c r="S5"/>
  <c r="N5"/>
  <c r="S4"/>
  <c r="S3"/>
  <c r="R4"/>
  <c r="R3"/>
  <c r="Q4"/>
  <c r="Q3"/>
  <c r="P4"/>
  <c r="P3"/>
  <c r="O4"/>
  <c r="O3"/>
  <c r="N4"/>
  <c r="N3"/>
  <c r="K45"/>
  <c r="L40"/>
  <c r="L41"/>
  <c r="L42"/>
  <c r="L43"/>
  <c r="L44"/>
  <c r="L39"/>
  <c r="L32"/>
  <c r="L33"/>
  <c r="L34"/>
  <c r="L35"/>
  <c r="L36"/>
  <c r="L37"/>
  <c r="L25"/>
  <c r="L26"/>
  <c r="L27"/>
  <c r="L28"/>
  <c r="L29"/>
  <c r="L30"/>
  <c r="L19"/>
  <c r="L20"/>
  <c r="L21"/>
  <c r="L22"/>
  <c r="L23"/>
  <c r="L18"/>
  <c r="L12"/>
  <c r="L13"/>
  <c r="L14"/>
  <c r="L15"/>
  <c r="L16"/>
  <c r="L11"/>
  <c r="L4"/>
  <c r="L38"/>
  <c r="L31"/>
  <c r="L24"/>
  <c r="L17"/>
  <c r="L10"/>
  <c r="L3"/>
  <c r="L5"/>
  <c r="L6"/>
  <c r="L7"/>
  <c r="L8"/>
  <c r="L9"/>
  <c r="C45"/>
  <c r="D45"/>
  <c r="E45"/>
  <c r="F45"/>
  <c r="G45"/>
  <c r="H45"/>
  <c r="I45"/>
  <c r="B45"/>
  <c r="K44"/>
  <c r="I44"/>
  <c r="K43"/>
  <c r="I43"/>
  <c r="K42"/>
  <c r="I42"/>
  <c r="K41"/>
  <c r="I41"/>
  <c r="K40"/>
  <c r="I40"/>
  <c r="K39"/>
  <c r="I39"/>
  <c r="H38"/>
  <c r="G38"/>
  <c r="F38"/>
  <c r="E38"/>
  <c r="D38"/>
  <c r="C38"/>
  <c r="B38"/>
  <c r="K37"/>
  <c r="I37"/>
  <c r="K36"/>
  <c r="I36"/>
  <c r="K35"/>
  <c r="I35"/>
  <c r="K34"/>
  <c r="I34"/>
  <c r="K33"/>
  <c r="I33"/>
  <c r="K32"/>
  <c r="K31" s="1"/>
  <c r="I32"/>
  <c r="H31"/>
  <c r="G31"/>
  <c r="F31"/>
  <c r="E31"/>
  <c r="D31"/>
  <c r="C31"/>
  <c r="B31"/>
  <c r="K30"/>
  <c r="I30"/>
  <c r="K29"/>
  <c r="I29"/>
  <c r="K28"/>
  <c r="I28"/>
  <c r="K27"/>
  <c r="I27"/>
  <c r="K26"/>
  <c r="I26"/>
  <c r="K25"/>
  <c r="K24" s="1"/>
  <c r="I25"/>
  <c r="H24"/>
  <c r="G24"/>
  <c r="F24"/>
  <c r="E24"/>
  <c r="D24"/>
  <c r="C24"/>
  <c r="B24"/>
  <c r="K23"/>
  <c r="I23"/>
  <c r="K22"/>
  <c r="I22"/>
  <c r="K21"/>
  <c r="I21"/>
  <c r="K20"/>
  <c r="I20"/>
  <c r="K19"/>
  <c r="I19"/>
  <c r="K18"/>
  <c r="I18"/>
  <c r="H17"/>
  <c r="G17"/>
  <c r="F17"/>
  <c r="E17"/>
  <c r="D17"/>
  <c r="C17"/>
  <c r="B17"/>
  <c r="K16"/>
  <c r="I16"/>
  <c r="K15"/>
  <c r="I15"/>
  <c r="K14"/>
  <c r="I14"/>
  <c r="K13"/>
  <c r="I13"/>
  <c r="K12"/>
  <c r="I12"/>
  <c r="K11"/>
  <c r="K10" s="1"/>
  <c r="I11"/>
  <c r="H10"/>
  <c r="G10"/>
  <c r="F10"/>
  <c r="E10"/>
  <c r="D10"/>
  <c r="C10"/>
  <c r="B10"/>
  <c r="K5"/>
  <c r="K6"/>
  <c r="K7"/>
  <c r="K8"/>
  <c r="K9"/>
  <c r="K4"/>
  <c r="I4"/>
  <c r="I5"/>
  <c r="I6"/>
  <c r="I7"/>
  <c r="I8"/>
  <c r="I9"/>
  <c r="C3"/>
  <c r="D3"/>
  <c r="E3"/>
  <c r="F3"/>
  <c r="G3"/>
  <c r="H3"/>
  <c r="B3"/>
  <c r="H4" i="1"/>
  <c r="H5"/>
  <c r="H6"/>
  <c r="H7"/>
  <c r="H8"/>
  <c r="H3"/>
  <c r="F4"/>
  <c r="F5"/>
  <c r="F6"/>
  <c r="F7"/>
  <c r="F8"/>
  <c r="F3"/>
  <c r="G4"/>
  <c r="G5"/>
  <c r="G6"/>
  <c r="G7"/>
  <c r="G8"/>
  <c r="G3"/>
  <c r="C9"/>
  <c r="D9"/>
  <c r="E9"/>
  <c r="B9"/>
  <c r="E4"/>
  <c r="E5"/>
  <c r="E6"/>
  <c r="E7"/>
  <c r="E8"/>
  <c r="E3"/>
  <c r="K38" i="3" l="1"/>
  <c r="I38"/>
  <c r="I31"/>
  <c r="I24"/>
  <c r="K17"/>
  <c r="I17"/>
  <c r="I10"/>
  <c r="K3"/>
  <c r="I3"/>
</calcChain>
</file>

<file path=xl/sharedStrings.xml><?xml version="1.0" encoding="utf-8"?>
<sst xmlns="http://schemas.openxmlformats.org/spreadsheetml/2006/main" count="87" uniqueCount="24">
  <si>
    <t>Магазин</t>
  </si>
  <si>
    <t>Январь</t>
  </si>
  <si>
    <t>Февраль</t>
  </si>
  <si>
    <t>Март</t>
  </si>
  <si>
    <t>Суммарная выручка</t>
  </si>
  <si>
    <t>Место</t>
  </si>
  <si>
    <t>Средняя выручка</t>
  </si>
  <si>
    <t>Процент</t>
  </si>
  <si>
    <t>Выручка сети магазнов в мл. руб.</t>
  </si>
  <si>
    <t>Итого:</t>
  </si>
  <si>
    <t>Изделие</t>
  </si>
  <si>
    <t>Ферваль</t>
  </si>
  <si>
    <t>Апрель</t>
  </si>
  <si>
    <t>Май</t>
  </si>
  <si>
    <t>Июнь</t>
  </si>
  <si>
    <t>Июль</t>
  </si>
  <si>
    <t>Кольца</t>
  </si>
  <si>
    <t>Браслеты</t>
  </si>
  <si>
    <t>Броши</t>
  </si>
  <si>
    <t>Цепочки</t>
  </si>
  <si>
    <t>Часы</t>
  </si>
  <si>
    <t>Серьги</t>
  </si>
  <si>
    <t>Сумма</t>
  </si>
  <si>
    <t>Ср. выручка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</si>
</sst>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79998168889431442"/>
        <bgColor indexed="65"/>
      </patternFill>
    </fill>
  </fills>
  <borders count="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3">
    <xf numFmtId="0" fontId="0" fillId="0" borderId="0"/>
    <xf numFmtId="0" fontId="2" fillId="2" borderId="0" applyNumberFormat="0" applyBorder="0" applyAlignment="0" applyProtection="0"/>
    <xf numFmtId="0" fontId="1" fillId="3" borderId="1" applyNumberFormat="0" applyFont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1" fillId="6" borderId="0" applyNumberFormat="0" applyBorder="0" applyAlignment="0" applyProtection="0"/>
    <xf numFmtId="0" fontId="4" fillId="7" borderId="0" applyNumberFormat="0" applyBorder="0" applyAlignment="0" applyProtection="0"/>
    <xf numFmtId="0" fontId="1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1" fillId="11" borderId="0" applyNumberFormat="0" applyBorder="0" applyAlignment="0" applyProtection="0"/>
    <xf numFmtId="0" fontId="4" fillId="12" borderId="0" applyNumberFormat="0" applyBorder="0" applyAlignment="0" applyProtection="0"/>
    <xf numFmtId="0" fontId="1" fillId="13" borderId="0" applyNumberFormat="0" applyBorder="0" applyAlignment="0" applyProtection="0"/>
  </cellStyleXfs>
  <cellXfs count="19">
    <xf numFmtId="0" fontId="0" fillId="0" borderId="0" xfId="0"/>
    <xf numFmtId="0" fontId="2" fillId="2" borderId="2" xfId="1" applyBorder="1" applyAlignment="1">
      <alignment horizontal="center"/>
    </xf>
    <xf numFmtId="0" fontId="0" fillId="3" borderId="2" xfId="2" applyFont="1" applyBorder="1"/>
    <xf numFmtId="0" fontId="1" fillId="13" borderId="2" xfId="12" applyBorder="1"/>
    <xf numFmtId="0" fontId="1" fillId="11" borderId="2" xfId="10" applyBorder="1"/>
    <xf numFmtId="0" fontId="4" fillId="10" borderId="2" xfId="9" applyBorder="1"/>
    <xf numFmtId="0" fontId="4" fillId="12" borderId="2" xfId="11" applyBorder="1"/>
    <xf numFmtId="10" fontId="1" fillId="11" borderId="2" xfId="10" applyNumberFormat="1" applyBorder="1"/>
    <xf numFmtId="0" fontId="2" fillId="3" borderId="2" xfId="2" applyFont="1" applyBorder="1"/>
    <xf numFmtId="0" fontId="1" fillId="6" borderId="2" xfId="5" applyBorder="1" applyAlignment="1">
      <alignment horizontal="right"/>
    </xf>
    <xf numFmtId="0" fontId="4" fillId="9" borderId="2" xfId="8" applyBorder="1"/>
    <xf numFmtId="0" fontId="4" fillId="5" borderId="2" xfId="4" applyBorder="1" applyAlignment="1">
      <alignment horizontal="left"/>
    </xf>
    <xf numFmtId="0" fontId="4" fillId="5" borderId="2" xfId="4" applyBorder="1"/>
    <xf numFmtId="10" fontId="4" fillId="5" borderId="2" xfId="4" applyNumberFormat="1" applyBorder="1"/>
    <xf numFmtId="0" fontId="4" fillId="4" borderId="3" xfId="3" applyBorder="1" applyAlignment="1">
      <alignment horizontal="right"/>
    </xf>
    <xf numFmtId="0" fontId="4" fillId="4" borderId="2" xfId="3" applyBorder="1"/>
    <xf numFmtId="0" fontId="1" fillId="8" borderId="2" xfId="7" applyBorder="1"/>
    <xf numFmtId="0" fontId="4" fillId="7" borderId="2" xfId="6" applyBorder="1" applyAlignment="1">
      <alignment horizontal="right"/>
    </xf>
    <xf numFmtId="0" fontId="3" fillId="9" borderId="2" xfId="8" applyFont="1" applyBorder="1" applyAlignment="1">
      <alignment horizontal="center"/>
    </xf>
  </cellXfs>
  <cellStyles count="13">
    <cellStyle name="20% - Акцент3" xfId="7" builtinId="38"/>
    <cellStyle name="20% - Акцент6" xfId="12" builtinId="50"/>
    <cellStyle name="40% - Акцент2" xfId="5" builtinId="35"/>
    <cellStyle name="40% - Акцент4" xfId="10" builtinId="43"/>
    <cellStyle name="60% - Акцент1" xfId="4" builtinId="32"/>
    <cellStyle name="60% - Акцент2" xfId="6" builtinId="36"/>
    <cellStyle name="60% - Акцент3" xfId="8" builtinId="40"/>
    <cellStyle name="60% - Акцент4" xfId="11" builtinId="44"/>
    <cellStyle name="Акцент1" xfId="3" builtinId="29"/>
    <cellStyle name="Акцент4" xfId="9" builtinId="41"/>
    <cellStyle name="Нейтральный" xfId="1" builtinId="28"/>
    <cellStyle name="Обычный" xfId="0" builtinId="0"/>
    <cellStyle name="Примечание" xfId="2" builtinId="1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9"/>
  <sheetViews>
    <sheetView tabSelected="1" workbookViewId="0">
      <selection activeCell="H9" sqref="A1:H9"/>
    </sheetView>
  </sheetViews>
  <sheetFormatPr defaultRowHeight="15"/>
  <cols>
    <col min="5" max="5" width="19.140625" customWidth="1"/>
    <col min="7" max="7" width="17.140625" customWidth="1"/>
  </cols>
  <sheetData>
    <row r="1" spans="1:8">
      <c r="A1" s="1" t="s">
        <v>8</v>
      </c>
      <c r="B1" s="1"/>
      <c r="C1" s="1"/>
      <c r="D1" s="1"/>
      <c r="E1" s="1"/>
      <c r="F1" s="1"/>
      <c r="G1" s="1"/>
      <c r="H1" s="1"/>
    </row>
    <row r="2" spans="1:8" ht="17.25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8">
      <c r="A3" s="3">
        <v>1</v>
      </c>
      <c r="B3" s="6">
        <v>123</v>
      </c>
      <c r="C3" s="6">
        <v>132</v>
      </c>
      <c r="D3" s="6">
        <v>122</v>
      </c>
      <c r="E3" s="4">
        <f>SUM(B3:D3)</f>
        <v>377</v>
      </c>
      <c r="F3" s="4">
        <f>RANK(E3,E3:E8)</f>
        <v>6</v>
      </c>
      <c r="G3" s="4">
        <f>AVERAGE(B3:D3)</f>
        <v>125.66666666666667</v>
      </c>
      <c r="H3" s="7">
        <f>E3/$E$9</f>
        <v>5.6581119615788683E-2</v>
      </c>
    </row>
    <row r="4" spans="1:8">
      <c r="A4" s="3">
        <v>2</v>
      </c>
      <c r="B4" s="6">
        <v>346</v>
      </c>
      <c r="C4" s="6">
        <v>364</v>
      </c>
      <c r="D4" s="6">
        <v>310</v>
      </c>
      <c r="E4" s="4">
        <f t="shared" ref="E4:E8" si="0">SUM(B4:D4)</f>
        <v>1020</v>
      </c>
      <c r="F4" s="4">
        <f t="shared" ref="F4:F8" si="1">RANK(E4,E4:E9)</f>
        <v>5</v>
      </c>
      <c r="G4" s="4">
        <f t="shared" ref="G4:G9" si="2">AVERAGE(B4:D4)</f>
        <v>340</v>
      </c>
      <c r="H4" s="7">
        <f t="shared" ref="H4:H8" si="3">E4/$E$9</f>
        <v>0.15308419630796938</v>
      </c>
    </row>
    <row r="5" spans="1:8">
      <c r="A5" s="3">
        <v>3</v>
      </c>
      <c r="B5" s="6">
        <v>400</v>
      </c>
      <c r="C5" s="6">
        <v>425</v>
      </c>
      <c r="D5" s="6">
        <v>490</v>
      </c>
      <c r="E5" s="4">
        <f t="shared" si="0"/>
        <v>1315</v>
      </c>
      <c r="F5" s="4">
        <f t="shared" si="1"/>
        <v>4</v>
      </c>
      <c r="G5" s="4">
        <f t="shared" si="2"/>
        <v>438.33333333333331</v>
      </c>
      <c r="H5" s="7">
        <f t="shared" si="3"/>
        <v>0.19735854720096052</v>
      </c>
    </row>
    <row r="6" spans="1:8">
      <c r="A6" s="3">
        <v>4</v>
      </c>
      <c r="B6" s="6">
        <v>511</v>
      </c>
      <c r="C6" s="6">
        <v>529</v>
      </c>
      <c r="D6" s="6">
        <v>601</v>
      </c>
      <c r="E6" s="4">
        <f t="shared" si="0"/>
        <v>1641</v>
      </c>
      <c r="F6" s="4">
        <f t="shared" si="1"/>
        <v>2</v>
      </c>
      <c r="G6" s="4">
        <f t="shared" si="2"/>
        <v>547</v>
      </c>
      <c r="H6" s="7">
        <f t="shared" si="3"/>
        <v>0.24628545700135074</v>
      </c>
    </row>
    <row r="7" spans="1:8">
      <c r="A7" s="3">
        <v>5</v>
      </c>
      <c r="B7" s="6">
        <v>250</v>
      </c>
      <c r="C7" s="6">
        <v>340</v>
      </c>
      <c r="D7" s="6">
        <v>320</v>
      </c>
      <c r="E7" s="4">
        <f t="shared" si="0"/>
        <v>910</v>
      </c>
      <c r="F7" s="4">
        <f t="shared" si="1"/>
        <v>3</v>
      </c>
      <c r="G7" s="4">
        <f t="shared" si="2"/>
        <v>303.33333333333331</v>
      </c>
      <c r="H7" s="7">
        <f t="shared" si="3"/>
        <v>0.13657511631397268</v>
      </c>
    </row>
    <row r="8" spans="1:8">
      <c r="A8" s="3">
        <v>6</v>
      </c>
      <c r="B8" s="6">
        <v>400</v>
      </c>
      <c r="C8" s="6">
        <v>502</v>
      </c>
      <c r="D8" s="6">
        <v>498</v>
      </c>
      <c r="E8" s="4">
        <f t="shared" si="0"/>
        <v>1400</v>
      </c>
      <c r="F8" s="4">
        <f t="shared" si="1"/>
        <v>2</v>
      </c>
      <c r="G8" s="4">
        <f t="shared" si="2"/>
        <v>466.66666666666669</v>
      </c>
      <c r="H8" s="7">
        <f t="shared" si="3"/>
        <v>0.21011556355995797</v>
      </c>
    </row>
    <row r="9" spans="1:8">
      <c r="A9" s="3" t="s">
        <v>9</v>
      </c>
      <c r="B9" s="5">
        <f>SUM(B3:B8)</f>
        <v>2030</v>
      </c>
      <c r="C9" s="5">
        <f t="shared" ref="C9:E9" si="4">SUM(C3:C8)</f>
        <v>2292</v>
      </c>
      <c r="D9" s="5">
        <f t="shared" si="4"/>
        <v>2341</v>
      </c>
      <c r="E9" s="5">
        <f t="shared" si="4"/>
        <v>6663</v>
      </c>
      <c r="F9" s="5"/>
      <c r="G9" s="5"/>
      <c r="H9" s="5"/>
    </row>
  </sheetData>
  <mergeCells count="1">
    <mergeCell ref="A1:H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L8"/>
  <sheetViews>
    <sheetView workbookViewId="0">
      <selection activeCell="E2" sqref="E2:L2"/>
    </sheetView>
  </sheetViews>
  <sheetFormatPr defaultRowHeight="15"/>
  <cols>
    <col min="9" max="9" width="19" customWidth="1"/>
    <col min="11" max="11" width="16.42578125" customWidth="1"/>
  </cols>
  <sheetData>
    <row r="2" spans="1:12">
      <c r="A2" t="s">
        <v>10</v>
      </c>
      <c r="B2" t="s">
        <v>1</v>
      </c>
      <c r="C2" t="s">
        <v>11</v>
      </c>
      <c r="D2" t="s">
        <v>3</v>
      </c>
      <c r="E2" t="s">
        <v>12</v>
      </c>
      <c r="F2" t="s">
        <v>13</v>
      </c>
      <c r="G2" t="s">
        <v>14</v>
      </c>
      <c r="H2" t="s">
        <v>15</v>
      </c>
      <c r="I2" t="s">
        <v>4</v>
      </c>
      <c r="J2" t="s">
        <v>5</v>
      </c>
      <c r="K2" t="s">
        <v>6</v>
      </c>
      <c r="L2" t="s">
        <v>7</v>
      </c>
    </row>
    <row r="3" spans="1:12">
      <c r="A3" t="s">
        <v>16</v>
      </c>
    </row>
    <row r="4" spans="1:12">
      <c r="A4" t="s">
        <v>17</v>
      </c>
    </row>
    <row r="5" spans="1:12">
      <c r="A5" t="s">
        <v>18</v>
      </c>
    </row>
    <row r="6" spans="1:12">
      <c r="A6" t="s">
        <v>19</v>
      </c>
    </row>
    <row r="7" spans="1:12">
      <c r="A7" t="s">
        <v>20</v>
      </c>
    </row>
    <row r="8" spans="1:12">
      <c r="A8" t="s">
        <v>21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S45"/>
  <sheetViews>
    <sheetView workbookViewId="0">
      <selection activeCell="J40" sqref="J39:J44"/>
    </sheetView>
  </sheetViews>
  <sheetFormatPr defaultRowHeight="15"/>
  <cols>
    <col min="1" max="1" width="15" customWidth="1"/>
    <col min="8" max="8" width="8.28515625" customWidth="1"/>
    <col min="9" max="9" width="17" customWidth="1"/>
    <col min="11" max="11" width="19" customWidth="1"/>
    <col min="13" max="13" width="12.7109375" customWidth="1"/>
    <col min="15" max="15" width="10" customWidth="1"/>
  </cols>
  <sheetData>
    <row r="1" spans="1:19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9">
      <c r="A2" s="2" t="s">
        <v>0</v>
      </c>
      <c r="B2" s="2" t="s">
        <v>1</v>
      </c>
      <c r="C2" s="2" t="s">
        <v>2</v>
      </c>
      <c r="D2" s="2" t="s">
        <v>3</v>
      </c>
      <c r="E2" s="8" t="s">
        <v>12</v>
      </c>
      <c r="F2" s="8" t="s">
        <v>13</v>
      </c>
      <c r="G2" s="8" t="s">
        <v>14</v>
      </c>
      <c r="H2" s="8" t="s">
        <v>15</v>
      </c>
      <c r="I2" s="8" t="s">
        <v>4</v>
      </c>
      <c r="J2" s="8" t="s">
        <v>5</v>
      </c>
      <c r="K2" s="8" t="s">
        <v>6</v>
      </c>
      <c r="L2" s="8" t="s">
        <v>7</v>
      </c>
      <c r="M2" s="16"/>
      <c r="N2" s="8" t="s">
        <v>16</v>
      </c>
      <c r="O2" s="8" t="s">
        <v>17</v>
      </c>
      <c r="P2" s="8" t="s">
        <v>18</v>
      </c>
      <c r="Q2" s="8" t="s">
        <v>19</v>
      </c>
      <c r="R2" s="8" t="s">
        <v>20</v>
      </c>
      <c r="S2" s="8" t="s">
        <v>21</v>
      </c>
    </row>
    <row r="3" spans="1:19">
      <c r="A3" s="11">
        <v>1</v>
      </c>
      <c r="B3" s="12">
        <f>SUM(B4:B9)</f>
        <v>42</v>
      </c>
      <c r="C3" s="12">
        <f t="shared" ref="C3:H3" si="0">SUM(C4:C9)</f>
        <v>52</v>
      </c>
      <c r="D3" s="12">
        <f t="shared" si="0"/>
        <v>47</v>
      </c>
      <c r="E3" s="12">
        <f t="shared" si="0"/>
        <v>46</v>
      </c>
      <c r="F3" s="12">
        <f t="shared" si="0"/>
        <v>40.6</v>
      </c>
      <c r="G3" s="12">
        <f t="shared" si="0"/>
        <v>43</v>
      </c>
      <c r="H3" s="12">
        <f t="shared" si="0"/>
        <v>38</v>
      </c>
      <c r="I3" s="12">
        <f>SUM(B3:H3)</f>
        <v>308.60000000000002</v>
      </c>
      <c r="J3" s="12"/>
      <c r="K3" s="12">
        <f>AVERAGE(K4:K9)</f>
        <v>7.3476190476190473</v>
      </c>
      <c r="L3" s="13">
        <f>I3/I45</f>
        <v>0.12326250199712416</v>
      </c>
      <c r="M3" s="17" t="s">
        <v>22</v>
      </c>
      <c r="N3" s="10">
        <f>SUM(I4,I11,I18,I25,I32,I39)</f>
        <v>620</v>
      </c>
      <c r="O3" s="10">
        <f>SUM(I5,I12,I19,I26,I33,I40)</f>
        <v>348.6</v>
      </c>
      <c r="P3" s="10">
        <f>SUM(I6,I13,I20,I27,I34,I41)</f>
        <v>355</v>
      </c>
      <c r="Q3" s="10">
        <f>SUM(I7,I14,I21,I28,I35,I42)</f>
        <v>419</v>
      </c>
      <c r="R3" s="10">
        <f>SUM(I8,I15,I22,I29,I36,I43)</f>
        <v>389</v>
      </c>
      <c r="S3" s="10">
        <f>SUM(I9,I16,I23,I30,I37,I44)</f>
        <v>372</v>
      </c>
    </row>
    <row r="4" spans="1:19">
      <c r="A4" s="9" t="s">
        <v>16</v>
      </c>
      <c r="B4" s="6">
        <v>11</v>
      </c>
      <c r="C4" s="6">
        <v>12</v>
      </c>
      <c r="D4" s="6">
        <v>10</v>
      </c>
      <c r="E4" s="6">
        <v>9</v>
      </c>
      <c r="F4" s="6">
        <v>10</v>
      </c>
      <c r="G4" s="6">
        <v>15</v>
      </c>
      <c r="H4" s="6">
        <v>13</v>
      </c>
      <c r="I4" s="4">
        <f t="shared" ref="I4:I9" si="1">SUM(B4:H4)</f>
        <v>80</v>
      </c>
      <c r="J4" s="4">
        <f>RANK(Лист3!I4,Лист3!$I$4:$I$9)</f>
        <v>2</v>
      </c>
      <c r="K4" s="4">
        <f>AVERAGE(B4:H4)</f>
        <v>11.428571428571429</v>
      </c>
      <c r="L4" s="7">
        <f>I4/$I$3</f>
        <v>0.25923525599481528</v>
      </c>
      <c r="M4" s="17" t="s">
        <v>23</v>
      </c>
      <c r="N4" s="10">
        <f>SUM(K4,K11,K18,K25,K32,K39)</f>
        <v>88.571428571428555</v>
      </c>
      <c r="O4" s="10">
        <f>SUM(K5,K12,K19,K26,K33,K40)</f>
        <v>49.8</v>
      </c>
      <c r="P4" s="10">
        <f>SUM(K6,K13,K20,K27,K34,K41)</f>
        <v>50.714285714285715</v>
      </c>
      <c r="Q4" s="10">
        <f>SUM(K7,K14,K21,K28,K35,K42)</f>
        <v>59.857142857142861</v>
      </c>
      <c r="R4" s="10">
        <f>SUM(K8,K15,K22,K29,K36,K43)</f>
        <v>55.571428571428569</v>
      </c>
      <c r="S4" s="10">
        <f>SUM(K9,K16,K23,K30,K37,K44)</f>
        <v>53.142857142857139</v>
      </c>
    </row>
    <row r="5" spans="1:19">
      <c r="A5" s="9" t="s">
        <v>17</v>
      </c>
      <c r="B5" s="6">
        <v>5</v>
      </c>
      <c r="C5" s="6">
        <v>3</v>
      </c>
      <c r="D5" s="6">
        <v>2</v>
      </c>
      <c r="E5" s="6">
        <v>1</v>
      </c>
      <c r="F5" s="6">
        <v>0.6</v>
      </c>
      <c r="G5" s="6">
        <v>3</v>
      </c>
      <c r="H5" s="6">
        <v>1</v>
      </c>
      <c r="I5" s="4">
        <f t="shared" si="1"/>
        <v>15.6</v>
      </c>
      <c r="J5" s="4">
        <f>RANK(Лист3!I5,Лист3!$I$4:$I$9)</f>
        <v>6</v>
      </c>
      <c r="K5" s="4">
        <f t="shared" ref="K5:K9" si="2">AVERAGE(B5:H5)</f>
        <v>2.2285714285714286</v>
      </c>
      <c r="L5" s="7">
        <f t="shared" ref="L5:L9" si="3">I5/$I$3</f>
        <v>5.0550874918988978E-2</v>
      </c>
      <c r="M5" s="17" t="s">
        <v>5</v>
      </c>
      <c r="N5" s="18">
        <f>RANK(N3,$N$3:$S$3)</f>
        <v>1</v>
      </c>
      <c r="O5" s="18">
        <f t="shared" ref="O5:S5" si="4">RANK(O3,$N$3:$S$3)</f>
        <v>6</v>
      </c>
      <c r="P5" s="18">
        <f t="shared" si="4"/>
        <v>5</v>
      </c>
      <c r="Q5" s="18">
        <f t="shared" si="4"/>
        <v>2</v>
      </c>
      <c r="R5" s="18">
        <f t="shared" si="4"/>
        <v>3</v>
      </c>
      <c r="S5" s="18">
        <f t="shared" si="4"/>
        <v>4</v>
      </c>
    </row>
    <row r="6" spans="1:19">
      <c r="A6" s="9" t="s">
        <v>18</v>
      </c>
      <c r="B6" s="6">
        <v>6</v>
      </c>
      <c r="C6" s="6">
        <v>8</v>
      </c>
      <c r="D6" s="6">
        <v>5</v>
      </c>
      <c r="E6" s="6">
        <v>4</v>
      </c>
      <c r="F6" s="6">
        <v>1</v>
      </c>
      <c r="G6" s="6">
        <v>3</v>
      </c>
      <c r="H6" s="6">
        <v>1</v>
      </c>
      <c r="I6" s="4">
        <f t="shared" si="1"/>
        <v>28</v>
      </c>
      <c r="J6" s="4">
        <f>RANK(Лист3!I6,Лист3!$I$4:$I$9)</f>
        <v>5</v>
      </c>
      <c r="K6" s="4">
        <f t="shared" si="2"/>
        <v>4</v>
      </c>
      <c r="L6" s="7">
        <f t="shared" si="3"/>
        <v>9.0732339598185344E-2</v>
      </c>
    </row>
    <row r="7" spans="1:19">
      <c r="A7" s="9" t="s">
        <v>19</v>
      </c>
      <c r="B7" s="6">
        <v>5</v>
      </c>
      <c r="C7" s="6">
        <v>9</v>
      </c>
      <c r="D7" s="6">
        <v>12</v>
      </c>
      <c r="E7" s="6">
        <v>8</v>
      </c>
      <c r="F7" s="6">
        <v>6</v>
      </c>
      <c r="G7" s="6">
        <v>3</v>
      </c>
      <c r="H7" s="6">
        <v>7</v>
      </c>
      <c r="I7" s="4">
        <f t="shared" si="1"/>
        <v>50</v>
      </c>
      <c r="J7" s="4">
        <f>RANK(Лист3!I7,Лист3!$I$4:$I$9)</f>
        <v>4</v>
      </c>
      <c r="K7" s="4">
        <f t="shared" si="2"/>
        <v>7.1428571428571432</v>
      </c>
      <c r="L7" s="7">
        <f t="shared" si="3"/>
        <v>0.16202203499675955</v>
      </c>
    </row>
    <row r="8" spans="1:19">
      <c r="A8" s="9" t="s">
        <v>20</v>
      </c>
      <c r="B8" s="6">
        <v>10</v>
      </c>
      <c r="C8" s="6">
        <v>12</v>
      </c>
      <c r="D8" s="6">
        <v>15</v>
      </c>
      <c r="E8" s="6">
        <v>13</v>
      </c>
      <c r="F8" s="6">
        <v>15</v>
      </c>
      <c r="G8" s="6">
        <v>10</v>
      </c>
      <c r="H8" s="6">
        <v>9</v>
      </c>
      <c r="I8" s="4">
        <f t="shared" si="1"/>
        <v>84</v>
      </c>
      <c r="J8" s="4">
        <f>RANK(Лист3!I8,Лист3!$I$4:$I$9)</f>
        <v>1</v>
      </c>
      <c r="K8" s="4">
        <f t="shared" si="2"/>
        <v>12</v>
      </c>
      <c r="L8" s="7">
        <f t="shared" si="3"/>
        <v>0.27219701879455604</v>
      </c>
    </row>
    <row r="9" spans="1:19">
      <c r="A9" s="9" t="s">
        <v>21</v>
      </c>
      <c r="B9" s="6">
        <v>5</v>
      </c>
      <c r="C9" s="6">
        <v>8</v>
      </c>
      <c r="D9" s="6">
        <v>3</v>
      </c>
      <c r="E9" s="6">
        <v>11</v>
      </c>
      <c r="F9" s="6">
        <v>8</v>
      </c>
      <c r="G9" s="6">
        <v>9</v>
      </c>
      <c r="H9" s="6">
        <v>7</v>
      </c>
      <c r="I9" s="4">
        <f t="shared" si="1"/>
        <v>51</v>
      </c>
      <c r="J9" s="4">
        <f>RANK(Лист3!I9,Лист3!$I$4:$I$9)</f>
        <v>3</v>
      </c>
      <c r="K9" s="4">
        <f t="shared" si="2"/>
        <v>7.2857142857142856</v>
      </c>
      <c r="L9" s="7">
        <f t="shared" si="3"/>
        <v>0.16526247569669475</v>
      </c>
    </row>
    <row r="10" spans="1:19">
      <c r="A10" s="11">
        <v>2</v>
      </c>
      <c r="B10" s="12">
        <f>SUM(B11:B16)</f>
        <v>70</v>
      </c>
      <c r="C10" s="12">
        <f t="shared" ref="C10" si="5">SUM(C11:C16)</f>
        <v>79</v>
      </c>
      <c r="D10" s="12">
        <f t="shared" ref="D10" si="6">SUM(D11:D16)</f>
        <v>79</v>
      </c>
      <c r="E10" s="12">
        <f t="shared" ref="E10" si="7">SUM(E11:E16)</f>
        <v>81</v>
      </c>
      <c r="F10" s="12">
        <f t="shared" ref="F10" si="8">SUM(F11:F16)</f>
        <v>74</v>
      </c>
      <c r="G10" s="12">
        <f t="shared" ref="G10" si="9">SUM(G11:G16)</f>
        <v>66</v>
      </c>
      <c r="H10" s="12">
        <f t="shared" ref="H10" si="10">SUM(H11:H16)</f>
        <v>70</v>
      </c>
      <c r="I10" s="12">
        <f>SUM(B10:H10)</f>
        <v>519</v>
      </c>
      <c r="J10" s="12"/>
      <c r="K10" s="12">
        <f>AVERAGE(K11:K16)</f>
        <v>12.357142857142856</v>
      </c>
      <c r="L10" s="13">
        <f>I10/I45</f>
        <v>0.2073014858603611</v>
      </c>
    </row>
    <row r="11" spans="1:19">
      <c r="A11" s="9" t="s">
        <v>16</v>
      </c>
      <c r="B11" s="6">
        <v>15</v>
      </c>
      <c r="C11" s="6">
        <v>19</v>
      </c>
      <c r="D11" s="6">
        <v>20</v>
      </c>
      <c r="E11" s="6">
        <v>25</v>
      </c>
      <c r="F11" s="6">
        <v>24</v>
      </c>
      <c r="G11" s="6">
        <v>19</v>
      </c>
      <c r="H11" s="6">
        <v>15</v>
      </c>
      <c r="I11" s="4">
        <f t="shared" ref="I11:I16" si="11">SUM(B11:H11)</f>
        <v>137</v>
      </c>
      <c r="J11" s="4">
        <f>RANK(Лист3!I11,Лист3!$I$11:$I$16)</f>
        <v>1</v>
      </c>
      <c r="K11" s="4">
        <f>AVERAGE(B11:H11)</f>
        <v>19.571428571428573</v>
      </c>
      <c r="L11" s="7">
        <f>I11/$I$10</f>
        <v>0.26396917148362237</v>
      </c>
    </row>
    <row r="12" spans="1:19">
      <c r="A12" s="9" t="s">
        <v>17</v>
      </c>
      <c r="B12" s="6">
        <v>10</v>
      </c>
      <c r="C12" s="6">
        <v>12</v>
      </c>
      <c r="D12" s="6">
        <v>15</v>
      </c>
      <c r="E12" s="6">
        <v>14</v>
      </c>
      <c r="F12" s="6">
        <v>13</v>
      </c>
      <c r="G12" s="6">
        <v>10</v>
      </c>
      <c r="H12" s="6">
        <v>14</v>
      </c>
      <c r="I12" s="4">
        <f t="shared" si="11"/>
        <v>88</v>
      </c>
      <c r="J12" s="4">
        <f>RANK(Лист3!I12,Лист3!$I$11:$I$16)</f>
        <v>2</v>
      </c>
      <c r="K12" s="4">
        <f t="shared" ref="K12:K16" si="12">AVERAGE(B12:H12)</f>
        <v>12.571428571428571</v>
      </c>
      <c r="L12" s="7">
        <f>I12/$I$10</f>
        <v>0.16955684007707128</v>
      </c>
    </row>
    <row r="13" spans="1:19">
      <c r="A13" s="9" t="s">
        <v>18</v>
      </c>
      <c r="B13" s="6">
        <v>12</v>
      </c>
      <c r="C13" s="6">
        <v>15</v>
      </c>
      <c r="D13" s="6">
        <v>10</v>
      </c>
      <c r="E13" s="6">
        <v>8</v>
      </c>
      <c r="F13" s="6">
        <v>9</v>
      </c>
      <c r="G13" s="6">
        <v>11</v>
      </c>
      <c r="H13" s="6">
        <v>10</v>
      </c>
      <c r="I13" s="4">
        <f t="shared" si="11"/>
        <v>75</v>
      </c>
      <c r="J13" s="4">
        <f>RANK(Лист3!I13,Лист3!$I$11:$I$16)</f>
        <v>5</v>
      </c>
      <c r="K13" s="4">
        <f t="shared" si="12"/>
        <v>10.714285714285714</v>
      </c>
      <c r="L13" s="7">
        <f t="shared" ref="L12:L16" si="13">I13/$I$10</f>
        <v>0.14450867052023122</v>
      </c>
    </row>
    <row r="14" spans="1:19">
      <c r="A14" s="9" t="s">
        <v>19</v>
      </c>
      <c r="B14" s="6">
        <v>10</v>
      </c>
      <c r="C14" s="6">
        <v>13</v>
      </c>
      <c r="D14" s="6">
        <v>15</v>
      </c>
      <c r="E14" s="6">
        <v>16</v>
      </c>
      <c r="F14" s="6">
        <v>9</v>
      </c>
      <c r="G14" s="6">
        <v>8</v>
      </c>
      <c r="H14" s="6">
        <v>10</v>
      </c>
      <c r="I14" s="4">
        <f t="shared" si="11"/>
        <v>81</v>
      </c>
      <c r="J14" s="4">
        <f>RANK(Лист3!I14,Лист3!$I$11:$I$16)</f>
        <v>3</v>
      </c>
      <c r="K14" s="4">
        <f t="shared" si="12"/>
        <v>11.571428571428571</v>
      </c>
      <c r="L14" s="7">
        <f t="shared" si="13"/>
        <v>0.15606936416184972</v>
      </c>
    </row>
    <row r="15" spans="1:19">
      <c r="A15" s="9" t="s">
        <v>20</v>
      </c>
      <c r="B15" s="6">
        <v>12</v>
      </c>
      <c r="C15" s="6">
        <v>10</v>
      </c>
      <c r="D15" s="6">
        <v>11</v>
      </c>
      <c r="E15" s="6">
        <v>12</v>
      </c>
      <c r="F15" s="6">
        <v>14</v>
      </c>
      <c r="G15" s="6">
        <v>10</v>
      </c>
      <c r="H15" s="6">
        <v>12</v>
      </c>
      <c r="I15" s="4">
        <f t="shared" si="11"/>
        <v>81</v>
      </c>
      <c r="J15" s="4">
        <f>RANK(Лист3!I15,Лист3!$I$11:$I$16)</f>
        <v>3</v>
      </c>
      <c r="K15" s="4">
        <f t="shared" si="12"/>
        <v>11.571428571428571</v>
      </c>
      <c r="L15" s="7">
        <f t="shared" si="13"/>
        <v>0.15606936416184972</v>
      </c>
    </row>
    <row r="16" spans="1:19">
      <c r="A16" s="9" t="s">
        <v>21</v>
      </c>
      <c r="B16" s="6">
        <v>11</v>
      </c>
      <c r="C16" s="6">
        <v>10</v>
      </c>
      <c r="D16" s="6">
        <v>8</v>
      </c>
      <c r="E16" s="6">
        <v>6</v>
      </c>
      <c r="F16" s="6">
        <v>5</v>
      </c>
      <c r="G16" s="6">
        <v>8</v>
      </c>
      <c r="H16" s="6">
        <v>9</v>
      </c>
      <c r="I16" s="4">
        <f t="shared" si="11"/>
        <v>57</v>
      </c>
      <c r="J16" s="4">
        <f>RANK(Лист3!I16,Лист3!$I$11:$I$16)</f>
        <v>6</v>
      </c>
      <c r="K16" s="4">
        <f t="shared" si="12"/>
        <v>8.1428571428571423</v>
      </c>
      <c r="L16" s="7">
        <f t="shared" si="13"/>
        <v>0.10982658959537572</v>
      </c>
    </row>
    <row r="17" spans="1:12">
      <c r="A17" s="11">
        <v>3</v>
      </c>
      <c r="B17" s="12">
        <f>SUM(B18:B23)</f>
        <v>51</v>
      </c>
      <c r="C17" s="12">
        <f t="shared" ref="C17" si="14">SUM(C18:C23)</f>
        <v>57</v>
      </c>
      <c r="D17" s="12">
        <f t="shared" ref="D17" si="15">SUM(D18:D23)</f>
        <v>55</v>
      </c>
      <c r="E17" s="12">
        <f t="shared" ref="E17" si="16">SUM(E18:E23)</f>
        <v>62</v>
      </c>
      <c r="F17" s="12">
        <f t="shared" ref="F17" si="17">SUM(F18:F23)</f>
        <v>48</v>
      </c>
      <c r="G17" s="12">
        <f t="shared" ref="G17" si="18">SUM(G18:G23)</f>
        <v>53</v>
      </c>
      <c r="H17" s="12">
        <f t="shared" ref="H17" si="19">SUM(H18:H23)</f>
        <v>46</v>
      </c>
      <c r="I17" s="12">
        <f>SUM(B17:H17)</f>
        <v>372</v>
      </c>
      <c r="J17" s="12"/>
      <c r="K17" s="12">
        <f>AVERAGE(K18:K23)</f>
        <v>8.8571428571428559</v>
      </c>
      <c r="L17" s="13">
        <f>I17/I45</f>
        <v>0.14858603610800447</v>
      </c>
    </row>
    <row r="18" spans="1:12">
      <c r="A18" s="9" t="s">
        <v>16</v>
      </c>
      <c r="B18" s="6">
        <v>10</v>
      </c>
      <c r="C18" s="6">
        <v>15</v>
      </c>
      <c r="D18" s="6">
        <v>12</v>
      </c>
      <c r="E18" s="6">
        <v>13</v>
      </c>
      <c r="F18" s="6">
        <v>14</v>
      </c>
      <c r="G18" s="6">
        <v>12</v>
      </c>
      <c r="H18" s="6">
        <v>10</v>
      </c>
      <c r="I18" s="4">
        <f t="shared" ref="I18:I23" si="20">SUM(B18:H18)</f>
        <v>86</v>
      </c>
      <c r="J18" s="4">
        <f>RANK(Лист3!I18,Лист3!$I$18:$I$23)</f>
        <v>1</v>
      </c>
      <c r="K18" s="4">
        <f>AVERAGE(B18:H18)</f>
        <v>12.285714285714286</v>
      </c>
      <c r="L18" s="7">
        <f>I18/$I$17</f>
        <v>0.23118279569892472</v>
      </c>
    </row>
    <row r="19" spans="1:12">
      <c r="A19" s="9" t="s">
        <v>17</v>
      </c>
      <c r="B19" s="6">
        <v>5</v>
      </c>
      <c r="C19" s="6">
        <v>6</v>
      </c>
      <c r="D19" s="6">
        <v>7</v>
      </c>
      <c r="E19" s="6">
        <v>8</v>
      </c>
      <c r="F19" s="6">
        <v>9</v>
      </c>
      <c r="G19" s="6">
        <v>7</v>
      </c>
      <c r="H19" s="6">
        <v>5</v>
      </c>
      <c r="I19" s="4">
        <f t="shared" si="20"/>
        <v>47</v>
      </c>
      <c r="J19" s="4">
        <f>RANK(Лист3!I19,Лист3!$I$18:$I$23)</f>
        <v>5</v>
      </c>
      <c r="K19" s="4">
        <f t="shared" ref="K19:K23" si="21">AVERAGE(B19:H19)</f>
        <v>6.7142857142857144</v>
      </c>
      <c r="L19" s="7">
        <f>I19/$I$17</f>
        <v>0.12634408602150538</v>
      </c>
    </row>
    <row r="20" spans="1:12">
      <c r="A20" s="9" t="s">
        <v>18</v>
      </c>
      <c r="B20" s="6">
        <v>9</v>
      </c>
      <c r="C20" s="6">
        <v>8</v>
      </c>
      <c r="D20" s="6">
        <v>5</v>
      </c>
      <c r="E20" s="6">
        <v>6</v>
      </c>
      <c r="F20" s="6">
        <v>8</v>
      </c>
      <c r="G20" s="6">
        <v>10</v>
      </c>
      <c r="H20" s="6">
        <v>9</v>
      </c>
      <c r="I20" s="4">
        <f t="shared" si="20"/>
        <v>55</v>
      </c>
      <c r="J20" s="4">
        <f>RANK(Лист3!I20,Лист3!$I$18:$I$23)</f>
        <v>4</v>
      </c>
      <c r="K20" s="4">
        <f t="shared" si="21"/>
        <v>7.8571428571428568</v>
      </c>
      <c r="L20" s="7">
        <f t="shared" ref="L19:L23" si="22">I20/$I$17</f>
        <v>0.14784946236559141</v>
      </c>
    </row>
    <row r="21" spans="1:12">
      <c r="A21" s="9" t="s">
        <v>19</v>
      </c>
      <c r="B21" s="6">
        <v>12</v>
      </c>
      <c r="C21" s="6">
        <v>10</v>
      </c>
      <c r="D21" s="6">
        <v>8</v>
      </c>
      <c r="E21" s="6">
        <v>9</v>
      </c>
      <c r="F21" s="6">
        <v>6</v>
      </c>
      <c r="G21" s="6">
        <v>7</v>
      </c>
      <c r="H21" s="6">
        <v>5</v>
      </c>
      <c r="I21" s="4">
        <f t="shared" si="20"/>
        <v>57</v>
      </c>
      <c r="J21" s="4">
        <f>RANK(Лист3!I21,Лист3!$I$18:$I$23)</f>
        <v>3</v>
      </c>
      <c r="K21" s="4">
        <f t="shared" si="21"/>
        <v>8.1428571428571423</v>
      </c>
      <c r="L21" s="7">
        <f t="shared" si="22"/>
        <v>0.15322580645161291</v>
      </c>
    </row>
    <row r="22" spans="1:12">
      <c r="A22" s="9" t="s">
        <v>20</v>
      </c>
      <c r="B22" s="6">
        <v>4</v>
      </c>
      <c r="C22" s="6">
        <v>6</v>
      </c>
      <c r="D22" s="6">
        <v>8</v>
      </c>
      <c r="E22" s="6">
        <v>10</v>
      </c>
      <c r="F22" s="6">
        <v>3</v>
      </c>
      <c r="G22" s="6">
        <v>8</v>
      </c>
      <c r="H22" s="6">
        <v>7</v>
      </c>
      <c r="I22" s="4">
        <f t="shared" si="20"/>
        <v>46</v>
      </c>
      <c r="J22" s="4">
        <f>RANK(Лист3!I22,Лист3!$I$18:$I$23)</f>
        <v>6</v>
      </c>
      <c r="K22" s="4">
        <f t="shared" si="21"/>
        <v>6.5714285714285712</v>
      </c>
      <c r="L22" s="7">
        <f t="shared" si="22"/>
        <v>0.12365591397849462</v>
      </c>
    </row>
    <row r="23" spans="1:12">
      <c r="A23" s="9" t="s">
        <v>21</v>
      </c>
      <c r="B23" s="6">
        <v>11</v>
      </c>
      <c r="C23" s="6">
        <v>12</v>
      </c>
      <c r="D23" s="6">
        <v>15</v>
      </c>
      <c r="E23" s="6">
        <v>16</v>
      </c>
      <c r="F23" s="6">
        <v>8</v>
      </c>
      <c r="G23" s="6">
        <v>9</v>
      </c>
      <c r="H23" s="6">
        <v>10</v>
      </c>
      <c r="I23" s="4">
        <f t="shared" si="20"/>
        <v>81</v>
      </c>
      <c r="J23" s="4">
        <f>RANK(Лист3!I23,Лист3!$I$18:$I$23)</f>
        <v>2</v>
      </c>
      <c r="K23" s="4">
        <f t="shared" si="21"/>
        <v>11.571428571428571</v>
      </c>
      <c r="L23" s="7">
        <f t="shared" si="22"/>
        <v>0.21774193548387097</v>
      </c>
    </row>
    <row r="24" spans="1:12">
      <c r="A24" s="11">
        <v>4</v>
      </c>
      <c r="B24" s="12">
        <f>SUM(B25:B30)</f>
        <v>75</v>
      </c>
      <c r="C24" s="12">
        <f t="shared" ref="C24" si="23">SUM(C25:C30)</f>
        <v>88</v>
      </c>
      <c r="D24" s="12">
        <f t="shared" ref="D24" si="24">SUM(D25:D30)</f>
        <v>91</v>
      </c>
      <c r="E24" s="12">
        <f t="shared" ref="E24" si="25">SUM(E25:E30)</f>
        <v>91</v>
      </c>
      <c r="F24" s="12">
        <f t="shared" ref="F24" si="26">SUM(F25:F30)</f>
        <v>99</v>
      </c>
      <c r="G24" s="12">
        <f t="shared" ref="G24" si="27">SUM(G25:G30)</f>
        <v>98</v>
      </c>
      <c r="H24" s="12">
        <f t="shared" ref="H24" si="28">SUM(H25:H30)</f>
        <v>90</v>
      </c>
      <c r="I24" s="12">
        <f>SUM(B24:H24)</f>
        <v>632</v>
      </c>
      <c r="J24" s="12"/>
      <c r="K24" s="12">
        <f>AVERAGE(K25:K30)</f>
        <v>15.047619047619046</v>
      </c>
      <c r="L24" s="13">
        <f>I24/I45</f>
        <v>0.25243649145230868</v>
      </c>
    </row>
    <row r="25" spans="1:12">
      <c r="A25" s="9" t="s">
        <v>16</v>
      </c>
      <c r="B25" s="6">
        <v>20</v>
      </c>
      <c r="C25" s="6">
        <v>21</v>
      </c>
      <c r="D25" s="6">
        <v>22</v>
      </c>
      <c r="E25" s="6">
        <v>30</v>
      </c>
      <c r="F25" s="6">
        <v>31</v>
      </c>
      <c r="G25" s="6">
        <v>29</v>
      </c>
      <c r="H25" s="6">
        <v>25</v>
      </c>
      <c r="I25" s="4">
        <f t="shared" ref="I25:I30" si="29">SUM(B25:H25)</f>
        <v>178</v>
      </c>
      <c r="J25" s="4">
        <f>RANK(Лист3!I25,Лист3!$I$25:$I$30)</f>
        <v>1</v>
      </c>
      <c r="K25" s="4">
        <f>AVERAGE(B25:H25)</f>
        <v>25.428571428571427</v>
      </c>
      <c r="L25" s="7">
        <f>I25/$I$24</f>
        <v>0.28164556962025317</v>
      </c>
    </row>
    <row r="26" spans="1:12">
      <c r="A26" s="9" t="s">
        <v>17</v>
      </c>
      <c r="B26" s="6">
        <v>10</v>
      </c>
      <c r="C26" s="6">
        <v>15</v>
      </c>
      <c r="D26" s="6">
        <v>19</v>
      </c>
      <c r="E26" s="6">
        <v>11</v>
      </c>
      <c r="F26" s="6">
        <v>15</v>
      </c>
      <c r="G26" s="6">
        <v>14</v>
      </c>
      <c r="H26" s="6">
        <v>13</v>
      </c>
      <c r="I26" s="4">
        <f t="shared" si="29"/>
        <v>97</v>
      </c>
      <c r="J26" s="4">
        <f>RANK(Лист3!I26,Лист3!$I$25:$I$30)</f>
        <v>3</v>
      </c>
      <c r="K26" s="4">
        <f t="shared" ref="K26:K30" si="30">AVERAGE(B26:H26)</f>
        <v>13.857142857142858</v>
      </c>
      <c r="L26" s="7">
        <f t="shared" ref="L26:L30" si="31">I26/$I$24</f>
        <v>0.15348101265822786</v>
      </c>
    </row>
    <row r="27" spans="1:12">
      <c r="A27" s="9" t="s">
        <v>18</v>
      </c>
      <c r="B27" s="6">
        <v>10</v>
      </c>
      <c r="C27" s="6">
        <v>10</v>
      </c>
      <c r="D27" s="6">
        <v>10</v>
      </c>
      <c r="E27" s="6">
        <v>11</v>
      </c>
      <c r="F27" s="6">
        <v>15</v>
      </c>
      <c r="G27" s="6">
        <v>17</v>
      </c>
      <c r="H27" s="6">
        <v>18</v>
      </c>
      <c r="I27" s="4">
        <f t="shared" si="29"/>
        <v>91</v>
      </c>
      <c r="J27" s="4">
        <f>RANK(Лист3!I27,Лист3!$I$25:$I$30)</f>
        <v>4</v>
      </c>
      <c r="K27" s="4">
        <f t="shared" si="30"/>
        <v>13</v>
      </c>
      <c r="L27" s="7">
        <f t="shared" si="31"/>
        <v>0.14398734177215189</v>
      </c>
    </row>
    <row r="28" spans="1:12">
      <c r="A28" s="9" t="s">
        <v>19</v>
      </c>
      <c r="B28" s="6">
        <v>15</v>
      </c>
      <c r="C28" s="6">
        <v>20</v>
      </c>
      <c r="D28" s="6">
        <v>19</v>
      </c>
      <c r="E28" s="6">
        <v>18</v>
      </c>
      <c r="F28" s="6">
        <v>17</v>
      </c>
      <c r="G28" s="6">
        <v>15</v>
      </c>
      <c r="H28" s="6">
        <v>14</v>
      </c>
      <c r="I28" s="4">
        <f t="shared" si="29"/>
        <v>118</v>
      </c>
      <c r="J28" s="4">
        <f>RANK(Лист3!I28,Лист3!$I$25:$I$30)</f>
        <v>2</v>
      </c>
      <c r="K28" s="4">
        <f t="shared" si="30"/>
        <v>16.857142857142858</v>
      </c>
      <c r="L28" s="7">
        <f t="shared" si="31"/>
        <v>0.18670886075949367</v>
      </c>
    </row>
    <row r="29" spans="1:12">
      <c r="A29" s="9" t="s">
        <v>20</v>
      </c>
      <c r="B29" s="6">
        <v>10</v>
      </c>
      <c r="C29" s="6">
        <v>10</v>
      </c>
      <c r="D29" s="6">
        <v>10</v>
      </c>
      <c r="E29" s="6">
        <v>10</v>
      </c>
      <c r="F29" s="6">
        <v>11</v>
      </c>
      <c r="G29" s="6">
        <v>10</v>
      </c>
      <c r="H29" s="6">
        <v>10</v>
      </c>
      <c r="I29" s="4">
        <f t="shared" si="29"/>
        <v>71</v>
      </c>
      <c r="J29" s="4">
        <f>RANK(Лист3!I29,Лист3!$I$25:$I$30)</f>
        <v>6</v>
      </c>
      <c r="K29" s="4">
        <f t="shared" si="30"/>
        <v>10.142857142857142</v>
      </c>
      <c r="L29" s="7">
        <f t="shared" si="31"/>
        <v>0.11234177215189874</v>
      </c>
    </row>
    <row r="30" spans="1:12">
      <c r="A30" s="9" t="s">
        <v>21</v>
      </c>
      <c r="B30" s="6">
        <v>10</v>
      </c>
      <c r="C30" s="6">
        <v>12</v>
      </c>
      <c r="D30" s="6">
        <v>11</v>
      </c>
      <c r="E30" s="6">
        <v>11</v>
      </c>
      <c r="F30" s="6">
        <v>10</v>
      </c>
      <c r="G30" s="6">
        <v>13</v>
      </c>
      <c r="H30" s="6">
        <v>10</v>
      </c>
      <c r="I30" s="4">
        <f t="shared" si="29"/>
        <v>77</v>
      </c>
      <c r="J30" s="4">
        <f>RANK(Лист3!I30,Лист3!$I$25:$I$30)</f>
        <v>5</v>
      </c>
      <c r="K30" s="4">
        <f t="shared" si="30"/>
        <v>11</v>
      </c>
      <c r="L30" s="7">
        <f t="shared" si="31"/>
        <v>0.12183544303797468</v>
      </c>
    </row>
    <row r="31" spans="1:12">
      <c r="A31" s="11">
        <v>5</v>
      </c>
      <c r="B31" s="12">
        <f>SUM(B32:B37)</f>
        <v>24</v>
      </c>
      <c r="C31" s="12">
        <f t="shared" ref="C31" si="32">SUM(C32:C37)</f>
        <v>23</v>
      </c>
      <c r="D31" s="12">
        <f t="shared" ref="D31" si="33">SUM(D32:D37)</f>
        <v>33</v>
      </c>
      <c r="E31" s="12">
        <f t="shared" ref="E31" si="34">SUM(E32:E37)</f>
        <v>28</v>
      </c>
      <c r="F31" s="12">
        <f t="shared" ref="F31" si="35">SUM(F32:F37)</f>
        <v>29</v>
      </c>
      <c r="G31" s="12">
        <f t="shared" ref="G31" si="36">SUM(G32:G37)</f>
        <v>26</v>
      </c>
      <c r="H31" s="12">
        <f t="shared" ref="H31" si="37">SUM(H32:H37)</f>
        <v>18</v>
      </c>
      <c r="I31" s="12">
        <f>SUM(B31:H31)</f>
        <v>181</v>
      </c>
      <c r="J31" s="12"/>
      <c r="K31" s="12">
        <f>AVERAGE(K32:K37)</f>
        <v>4.3095238095238093</v>
      </c>
      <c r="L31" s="13">
        <f>I31/I45</f>
        <v>7.2295893912765627E-2</v>
      </c>
    </row>
    <row r="32" spans="1:12">
      <c r="A32" s="9" t="s">
        <v>16</v>
      </c>
      <c r="B32" s="6">
        <v>9</v>
      </c>
      <c r="C32" s="6">
        <v>8</v>
      </c>
      <c r="D32" s="6">
        <v>8</v>
      </c>
      <c r="E32" s="6">
        <v>7</v>
      </c>
      <c r="F32" s="6">
        <v>5</v>
      </c>
      <c r="G32" s="6">
        <v>6</v>
      </c>
      <c r="H32" s="6">
        <v>4</v>
      </c>
      <c r="I32" s="4">
        <f t="shared" ref="I32:I37" si="38">SUM(B32:H32)</f>
        <v>47</v>
      </c>
      <c r="J32" s="4">
        <f>RANK(Лист3!I32,Лист3!$I$32:$I$37)</f>
        <v>1</v>
      </c>
      <c r="K32" s="4">
        <f>AVERAGE(B32:H32)</f>
        <v>6.7142857142857144</v>
      </c>
      <c r="L32" s="7">
        <f>I32/$I$31</f>
        <v>0.25966850828729282</v>
      </c>
    </row>
    <row r="33" spans="1:12">
      <c r="A33" s="9" t="s">
        <v>17</v>
      </c>
      <c r="B33" s="6">
        <v>1</v>
      </c>
      <c r="C33" s="6">
        <v>2</v>
      </c>
      <c r="D33" s="6">
        <v>4</v>
      </c>
      <c r="E33" s="6">
        <v>3</v>
      </c>
      <c r="F33" s="6">
        <v>5</v>
      </c>
      <c r="G33" s="6">
        <v>6</v>
      </c>
      <c r="H33" s="6">
        <v>4</v>
      </c>
      <c r="I33" s="4">
        <f t="shared" si="38"/>
        <v>25</v>
      </c>
      <c r="J33" s="4">
        <f>RANK(Лист3!I33,Лист3!$I$32:$I$37)</f>
        <v>4</v>
      </c>
      <c r="K33" s="4">
        <f t="shared" ref="K33:K37" si="39">AVERAGE(B33:H33)</f>
        <v>3.5714285714285716</v>
      </c>
      <c r="L33" s="7">
        <f t="shared" ref="L33:L37" si="40">I33/$I$31</f>
        <v>0.13812154696132597</v>
      </c>
    </row>
    <row r="34" spans="1:12">
      <c r="A34" s="9" t="s">
        <v>18</v>
      </c>
      <c r="B34" s="6">
        <v>5</v>
      </c>
      <c r="C34" s="6">
        <v>5</v>
      </c>
      <c r="D34" s="6">
        <v>6</v>
      </c>
      <c r="E34" s="6">
        <v>4</v>
      </c>
      <c r="F34" s="6">
        <v>7</v>
      </c>
      <c r="G34" s="6">
        <v>5</v>
      </c>
      <c r="H34" s="6">
        <v>1</v>
      </c>
      <c r="I34" s="4">
        <f t="shared" si="38"/>
        <v>33</v>
      </c>
      <c r="J34" s="4">
        <f>RANK(Лист3!I34,Лист3!$I$32:$I$37)</f>
        <v>2</v>
      </c>
      <c r="K34" s="4">
        <f t="shared" si="39"/>
        <v>4.7142857142857144</v>
      </c>
      <c r="L34" s="7">
        <f t="shared" si="40"/>
        <v>0.18232044198895028</v>
      </c>
    </row>
    <row r="35" spans="1:12">
      <c r="A35" s="9" t="s">
        <v>19</v>
      </c>
      <c r="B35" s="6">
        <v>1</v>
      </c>
      <c r="C35" s="6">
        <v>5</v>
      </c>
      <c r="D35" s="6">
        <v>5</v>
      </c>
      <c r="E35" s="6">
        <v>5</v>
      </c>
      <c r="F35" s="6">
        <v>4</v>
      </c>
      <c r="G35" s="6">
        <v>3</v>
      </c>
      <c r="H35" s="6">
        <v>1</v>
      </c>
      <c r="I35" s="4">
        <f t="shared" si="38"/>
        <v>24</v>
      </c>
      <c r="J35" s="4">
        <f>RANK(Лист3!I35,Лист3!$I$32:$I$37)</f>
        <v>5</v>
      </c>
      <c r="K35" s="4">
        <f t="shared" si="39"/>
        <v>3.4285714285714284</v>
      </c>
      <c r="L35" s="7">
        <f t="shared" si="40"/>
        <v>0.13259668508287292</v>
      </c>
    </row>
    <row r="36" spans="1:12">
      <c r="A36" s="9" t="s">
        <v>20</v>
      </c>
      <c r="B36" s="6">
        <v>1</v>
      </c>
      <c r="C36" s="6">
        <v>2</v>
      </c>
      <c r="D36" s="6">
        <v>5</v>
      </c>
      <c r="E36" s="6">
        <v>3</v>
      </c>
      <c r="F36" s="6">
        <v>4</v>
      </c>
      <c r="G36" s="6">
        <v>4</v>
      </c>
      <c r="H36" s="6">
        <v>3</v>
      </c>
      <c r="I36" s="4">
        <f t="shared" si="38"/>
        <v>22</v>
      </c>
      <c r="J36" s="4">
        <f>RANK(Лист3!I36,Лист3!$I$32:$I$37)</f>
        <v>6</v>
      </c>
      <c r="K36" s="4">
        <f t="shared" si="39"/>
        <v>3.1428571428571428</v>
      </c>
      <c r="L36" s="7">
        <f t="shared" si="40"/>
        <v>0.12154696132596685</v>
      </c>
    </row>
    <row r="37" spans="1:12">
      <c r="A37" s="9" t="s">
        <v>21</v>
      </c>
      <c r="B37" s="6">
        <v>7</v>
      </c>
      <c r="C37" s="6">
        <v>1</v>
      </c>
      <c r="D37" s="6">
        <v>5</v>
      </c>
      <c r="E37" s="6">
        <v>6</v>
      </c>
      <c r="F37" s="6">
        <v>4</v>
      </c>
      <c r="G37" s="6">
        <v>2</v>
      </c>
      <c r="H37" s="6">
        <v>5</v>
      </c>
      <c r="I37" s="4">
        <f t="shared" si="38"/>
        <v>30</v>
      </c>
      <c r="J37" s="4">
        <f>RANK(Лист3!I37,Лист3!$I$32:$I$37)</f>
        <v>3</v>
      </c>
      <c r="K37" s="4">
        <f t="shared" si="39"/>
        <v>4.2857142857142856</v>
      </c>
      <c r="L37" s="7">
        <f t="shared" si="40"/>
        <v>0.16574585635359115</v>
      </c>
    </row>
    <row r="38" spans="1:12">
      <c r="A38" s="11">
        <v>6</v>
      </c>
      <c r="B38" s="12">
        <f>SUM(B39:B44)</f>
        <v>63</v>
      </c>
      <c r="C38" s="12">
        <f t="shared" ref="C38" si="41">SUM(C39:C44)</f>
        <v>62</v>
      </c>
      <c r="D38" s="12">
        <f t="shared" ref="D38" si="42">SUM(D39:D44)</f>
        <v>64</v>
      </c>
      <c r="E38" s="12">
        <f t="shared" ref="E38" si="43">SUM(E39:E44)</f>
        <v>72</v>
      </c>
      <c r="F38" s="12">
        <f t="shared" ref="F38" si="44">SUM(F39:F44)</f>
        <v>80</v>
      </c>
      <c r="G38" s="12">
        <f t="shared" ref="G38" si="45">SUM(G39:G44)</f>
        <v>78</v>
      </c>
      <c r="H38" s="12">
        <f t="shared" ref="H38" si="46">SUM(H39:H44)</f>
        <v>72</v>
      </c>
      <c r="I38" s="12">
        <f>SUM(B38:H38)</f>
        <v>491</v>
      </c>
      <c r="J38" s="12"/>
      <c r="K38" s="12">
        <f>AVERAGE(K39:K44)</f>
        <v>11.690476190476192</v>
      </c>
      <c r="L38" s="13">
        <f>I38/I45</f>
        <v>0.19611759066943601</v>
      </c>
    </row>
    <row r="39" spans="1:12">
      <c r="A39" s="9" t="s">
        <v>16</v>
      </c>
      <c r="B39" s="6">
        <v>11</v>
      </c>
      <c r="C39" s="6">
        <v>10</v>
      </c>
      <c r="D39" s="6">
        <v>9</v>
      </c>
      <c r="E39" s="6">
        <v>15</v>
      </c>
      <c r="F39" s="6">
        <v>18</v>
      </c>
      <c r="G39" s="6">
        <v>19</v>
      </c>
      <c r="H39" s="6">
        <v>10</v>
      </c>
      <c r="I39" s="4">
        <f t="shared" ref="I39:I44" si="47">SUM(B39:H39)</f>
        <v>92</v>
      </c>
      <c r="J39" s="4">
        <f>RANK(Лист3!I39,Лист3!$I$39:$I$44)</f>
        <v>1</v>
      </c>
      <c r="K39" s="4">
        <f>AVERAGE(B39:H39)</f>
        <v>13.142857142857142</v>
      </c>
      <c r="L39" s="7">
        <f>I39/$I$38</f>
        <v>0.18737270875763748</v>
      </c>
    </row>
    <row r="40" spans="1:12">
      <c r="A40" s="9" t="s">
        <v>17</v>
      </c>
      <c r="B40" s="6">
        <v>10</v>
      </c>
      <c r="C40" s="6">
        <v>10</v>
      </c>
      <c r="D40" s="6">
        <v>10</v>
      </c>
      <c r="E40" s="6">
        <v>12</v>
      </c>
      <c r="F40" s="6">
        <v>11</v>
      </c>
      <c r="G40" s="6">
        <v>12</v>
      </c>
      <c r="H40" s="6">
        <v>11</v>
      </c>
      <c r="I40" s="4">
        <f t="shared" si="47"/>
        <v>76</v>
      </c>
      <c r="J40" s="4">
        <f>RANK(Лист3!I40,Лист3!$I$39:$I$44)</f>
        <v>4</v>
      </c>
      <c r="K40" s="4">
        <f t="shared" ref="K40:K44" si="48">AVERAGE(B40:H40)</f>
        <v>10.857142857142858</v>
      </c>
      <c r="L40" s="7">
        <f t="shared" ref="L40:L44" si="49">I40/$I$38</f>
        <v>0.15478615071283094</v>
      </c>
    </row>
    <row r="41" spans="1:12">
      <c r="A41" s="9" t="s">
        <v>18</v>
      </c>
      <c r="B41" s="6">
        <v>10</v>
      </c>
      <c r="C41" s="6">
        <v>10</v>
      </c>
      <c r="D41" s="6">
        <v>10</v>
      </c>
      <c r="E41" s="6">
        <v>10</v>
      </c>
      <c r="F41" s="6">
        <v>11</v>
      </c>
      <c r="G41" s="6">
        <v>11</v>
      </c>
      <c r="H41" s="6">
        <v>11</v>
      </c>
      <c r="I41" s="4">
        <f t="shared" si="47"/>
        <v>73</v>
      </c>
      <c r="J41" s="4">
        <f>RANK(Лист3!I41,Лист3!$I$39:$I$44)</f>
        <v>6</v>
      </c>
      <c r="K41" s="4">
        <f t="shared" si="48"/>
        <v>10.428571428571429</v>
      </c>
      <c r="L41" s="7">
        <f t="shared" si="49"/>
        <v>0.14867617107942974</v>
      </c>
    </row>
    <row r="42" spans="1:12">
      <c r="A42" s="9" t="s">
        <v>19</v>
      </c>
      <c r="B42" s="6">
        <v>12</v>
      </c>
      <c r="C42" s="6">
        <v>12</v>
      </c>
      <c r="D42" s="6">
        <v>13</v>
      </c>
      <c r="E42" s="6">
        <v>12</v>
      </c>
      <c r="F42" s="6">
        <v>13</v>
      </c>
      <c r="G42" s="6">
        <v>12</v>
      </c>
      <c r="H42" s="6">
        <v>15</v>
      </c>
      <c r="I42" s="4">
        <f t="shared" si="47"/>
        <v>89</v>
      </c>
      <c r="J42" s="4">
        <f>RANK(Лист3!I42,Лист3!$I$39:$I$44)</f>
        <v>2</v>
      </c>
      <c r="K42" s="4">
        <f t="shared" si="48"/>
        <v>12.714285714285714</v>
      </c>
      <c r="L42" s="7">
        <f t="shared" si="49"/>
        <v>0.18126272912423624</v>
      </c>
    </row>
    <row r="43" spans="1:12">
      <c r="A43" s="9" t="s">
        <v>20</v>
      </c>
      <c r="B43" s="6">
        <v>10</v>
      </c>
      <c r="C43" s="6">
        <v>10</v>
      </c>
      <c r="D43" s="6">
        <v>12</v>
      </c>
      <c r="E43" s="6">
        <v>13</v>
      </c>
      <c r="F43" s="6">
        <v>15</v>
      </c>
      <c r="G43" s="6">
        <v>12</v>
      </c>
      <c r="H43" s="6">
        <v>13</v>
      </c>
      <c r="I43" s="4">
        <f t="shared" si="47"/>
        <v>85</v>
      </c>
      <c r="J43" s="4">
        <f>RANK(Лист3!I43,Лист3!$I$39:$I$44)</f>
        <v>3</v>
      </c>
      <c r="K43" s="4">
        <f t="shared" si="48"/>
        <v>12.142857142857142</v>
      </c>
      <c r="L43" s="7">
        <f t="shared" si="49"/>
        <v>0.17311608961303462</v>
      </c>
    </row>
    <row r="44" spans="1:12">
      <c r="A44" s="9" t="s">
        <v>21</v>
      </c>
      <c r="B44" s="6">
        <v>10</v>
      </c>
      <c r="C44" s="6">
        <v>10</v>
      </c>
      <c r="D44" s="6">
        <v>10</v>
      </c>
      <c r="E44" s="6">
        <v>10</v>
      </c>
      <c r="F44" s="6">
        <v>12</v>
      </c>
      <c r="G44" s="6">
        <v>12</v>
      </c>
      <c r="H44" s="6">
        <v>12</v>
      </c>
      <c r="I44" s="4">
        <f t="shared" si="47"/>
        <v>76</v>
      </c>
      <c r="J44" s="4">
        <f>RANK(Лист3!I44,Лист3!$I$39:$I$44)</f>
        <v>4</v>
      </c>
      <c r="K44" s="4">
        <f t="shared" si="48"/>
        <v>10.857142857142858</v>
      </c>
      <c r="L44" s="7">
        <f t="shared" si="49"/>
        <v>0.15478615071283094</v>
      </c>
    </row>
    <row r="45" spans="1:12">
      <c r="A45" s="14" t="s">
        <v>9</v>
      </c>
      <c r="B45" s="15">
        <f>SUM(B3,B10,B17,B24,B31,B38)</f>
        <v>325</v>
      </c>
      <c r="C45" s="15">
        <f t="shared" ref="C45:I45" si="50">SUM(C3,C10,C17,C24,C31,C38)</f>
        <v>361</v>
      </c>
      <c r="D45" s="15">
        <f t="shared" si="50"/>
        <v>369</v>
      </c>
      <c r="E45" s="15">
        <f t="shared" si="50"/>
        <v>380</v>
      </c>
      <c r="F45" s="15">
        <f t="shared" si="50"/>
        <v>370.6</v>
      </c>
      <c r="G45" s="15">
        <f t="shared" si="50"/>
        <v>364</v>
      </c>
      <c r="H45" s="15">
        <f t="shared" si="50"/>
        <v>334</v>
      </c>
      <c r="I45" s="15">
        <f t="shared" si="50"/>
        <v>2503.6</v>
      </c>
      <c r="J45" s="15"/>
      <c r="K45" s="15">
        <f>AVERAGE(K3,K10,K17,K24,K31,K38)</f>
        <v>9.9349206349206334</v>
      </c>
      <c r="L45" s="15"/>
    </row>
  </sheetData>
  <mergeCells count="1">
    <mergeCell ref="A1:L1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2022-03-14T08:16:24Z</dcterms:modified>
</cp:coreProperties>
</file>